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32 Eléctricas Valencia/03. Post Fisca/ANEXOS/"/>
    </mc:Choice>
  </mc:AlternateContent>
  <xr:revisionPtr revIDLastSave="1346" documentId="8_{F8700EE8-E654-4DD1-9F51-591701CF5C32}" xr6:coauthVersionLast="47" xr6:coauthVersionMax="47" xr10:uidLastSave="{98E41BAA-5B50-4C0A-80B2-ACA13C0E7C08}"/>
  <bookViews>
    <workbookView xWindow="-110" yWindow="-110" windowWidth="19420" windowHeight="10300" xr2:uid="{48F28F2A-30D3-49EC-98D3-B8AEE374C238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H41" i="1"/>
  <c r="G48" i="1" l="1"/>
  <c r="E3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G40" i="1" l="1"/>
  <c r="F9" i="1"/>
  <c r="B32" i="1" s="1" a="1"/>
  <c r="B32" i="1" s="1"/>
  <c r="E31" i="1" s="1" a="1"/>
  <c r="E31" i="1" s="1"/>
  <c r="F10" i="1"/>
  <c r="G41" i="1" l="1"/>
  <c r="B43" i="1" l="1" a="1"/>
  <c r="B43" i="1" s="1"/>
  <c r="G42" i="1" s="1" a="1"/>
  <c r="G42" i="1" s="1"/>
  <c r="E48" i="1" l="1"/>
  <c r="C49" i="1" l="1"/>
  <c r="C5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<sst xmlns="http://schemas.openxmlformats.org/spreadsheetml/2006/main" count="45" uniqueCount="45">
  <si>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</si>
  <si>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</si>
  <si>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</si>
  <si>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</si>
  <si>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</si>
  <si>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</si>
  <si>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</si>
  <si>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</si>
  <si>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</si>
  <si>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</si>
  <si>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</si>
  <si>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</si>
  <si>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</si>
  <si>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</si>
  <si>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</si>
  <si>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</si>
  <si>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</si>
  <si>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</si>
  <si>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</si>
  <si>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</si>
  <si>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</si>
  <si>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</si>
  <si>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</si>
  <si>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OFERTA ECONÓMICA
Nº EXPEDIENTE LICT/99/024/2024/0132 
LOTE 2</t>
  </si>
  <si>
    <t>ALICANTE</t>
  </si>
  <si>
    <t>ELCHE</t>
  </si>
  <si>
    <t>ELDA</t>
  </si>
  <si>
    <t>ORIHUELA</t>
  </si>
  <si>
    <t>BENIDORM</t>
  </si>
  <si>
    <t>BURRIANA</t>
  </si>
  <si>
    <t>CASTELLON DE LA PLANA</t>
  </si>
  <si>
    <t>VINARÓS</t>
  </si>
  <si>
    <t>ALAQÚAS</t>
  </si>
  <si>
    <t>ALGEMESÍ</t>
  </si>
  <si>
    <t>ALZIRA</t>
  </si>
  <si>
    <t>BENETUSSER</t>
  </si>
  <si>
    <t>GANDIA</t>
  </si>
  <si>
    <t>LLÍRIA</t>
  </si>
  <si>
    <t>ONTINYENT</t>
  </si>
  <si>
    <t>PATERNA</t>
  </si>
  <si>
    <t>PUERTO DE SAGUNTO</t>
  </si>
  <si>
    <t>SILLA</t>
  </si>
  <si>
    <t>TAVERNES DE LA VALLDIGNA</t>
  </si>
  <si>
    <t>VALENCIA</t>
  </si>
  <si>
    <t xml:space="preserve">VALENCIA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</si>
</sst>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20" xfId="2" applyFont="1" applyFill="1" applyBorder="1" applyAlignment="1" applyProtection="1">
      <alignment horizontal="center" vertical="center"/>
    </xf>
    <xf numFmtId="44" fontId="11" fillId="0" borderId="13" xfId="0" applyNumberFormat="1" applyFont="1" applyBorder="1" applyAlignment="1" applyProtection="1">
      <alignment vertical="center" wrapText="1"/>
    </xf>
    <xf numFmtId="44" fontId="11" fillId="0" borderId="13" xfId="3" applyFont="1" applyBorder="1" applyAlignment="1" applyProtection="1">
      <alignment vertical="center" wrapText="1"/>
    </xf>
    <xf numFmtId="164" fontId="14" fillId="0" borderId="13" xfId="0" applyNumberFormat="1" applyFont="1" applyBorder="1" applyAlignment="1" applyProtection="1">
      <alignment horizontal="center"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164" fontId="19" fillId="0" borderId="16" xfId="2" applyNumberFormat="1" applyFont="1" applyFill="1" applyBorder="1" applyAlignment="1" applyProtection="1">
      <alignment horizontal="center" vertical="center"/>
    </xf>
    <xf numFmtId="164" fontId="19" fillId="0" borderId="14" xfId="2" applyNumberFormat="1" applyFont="1" applyFill="1" applyBorder="1" applyAlignment="1" applyProtection="1">
      <alignment horizontal="center" vertical="center"/>
    </xf>
    <xf numFmtId="164" fontId="19" fillId="0" borderId="15" xfId="2" applyNumberFormat="1" applyFont="1" applyFill="1" applyBorder="1" applyAlignment="1" applyProtection="1">
      <alignment horizontal="center" vertical="center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48</xdr:row>
      <xdr:rowOff>107948</xdr:rowOff>
    </xdr:from>
    <xdr:to>
      <xdr:col>4</xdr:col>
      <xdr:colOff>1037166</xdr:colOff>
      <xdr:row>48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54"/>
  <sheetViews>
    <sheetView tabSelected="1" zoomScale="113" zoomScaleNormal="115" workbookViewId="0">
      <selection activeCell="B2" sqref="B2:F2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19" t="s">
        <v>23</v>
      </c>
      <c r="C2" s="20"/>
      <c r="D2" s="20"/>
      <c r="E2" s="20"/>
      <c r="F2" s="21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22" t="s">
        <v>0</v>
      </c>
      <c r="C4" s="23"/>
      <c r="D4" s="23"/>
      <c r="E4" s="23"/>
      <c r="F4" s="24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25"/>
      <c r="C5" s="26"/>
      <c r="D5" s="26"/>
      <c r="E5" s="26"/>
      <c r="F5" s="27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28" t="s">
        <v>1</v>
      </c>
      <c r="C6" s="29"/>
      <c r="D6" s="29"/>
      <c r="E6" s="30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31"/>
      <c r="C7" s="32"/>
      <c r="D7" s="32"/>
      <c r="E7" s="33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34" t="s">
        <v>2</v>
      </c>
      <c r="C8" s="34"/>
      <c r="D8" s="5">
        <v>21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15.65" customHeight="1" thickBot="1" x14ac:dyDescent="0.4">
      <c r="B9" s="53" t="s">
        <v>24</v>
      </c>
      <c r="C9" s="54"/>
      <c r="D9" s="55"/>
      <c r="E9" s="2"/>
      <c r="F9" s="56" t="str">
        <f t="shared" ref="F9:F10" si="0">IF(E9&lt;=0,"INDICAR PRECIO ANUAL","PRECIO ANUAL INDICADO")</f>
        <v>INDICAR PRECIO ANUAL</v>
      </c>
      <c r="G9" s="56"/>
      <c r="H9" s="56"/>
      <c r="I9" s="1"/>
      <c r="J9" s="1"/>
      <c r="K9" s="1"/>
      <c r="L9" s="1"/>
      <c r="M9" s="1"/>
    </row>
    <row r="10" spans="2:13" ht="15.65" customHeight="1" thickBot="1" x14ac:dyDescent="0.4">
      <c r="B10" s="53" t="s">
        <v>25</v>
      </c>
      <c r="C10" s="54"/>
      <c r="D10" s="55"/>
      <c r="E10" s="2"/>
      <c r="F10" s="56" t="str">
        <f t="shared" si="0"/>
        <v>INDICAR PRECIO ANUAL</v>
      </c>
      <c r="G10" s="56"/>
      <c r="H10" s="56"/>
      <c r="I10" s="1"/>
      <c r="J10" s="1"/>
      <c r="K10" s="1"/>
      <c r="L10" s="1"/>
      <c r="M10" s="1"/>
    </row>
    <row r="11" spans="2:13" ht="15.65" customHeight="1" thickBot="1" x14ac:dyDescent="0.4">
      <c r="B11" s="53" t="s">
        <v>26</v>
      </c>
      <c r="C11" s="54"/>
      <c r="D11" s="55"/>
      <c r="E11" s="2"/>
      <c r="F11" s="56" t="str">
        <f t="shared" ref="F11:F29" si="1">IF(E11&lt;=0,"INDICAR PRECIO ANUAL","PRECIO ANUAL INDICADO")</f>
        <v>INDICAR PRECIO ANUAL</v>
      </c>
      <c r="G11" s="56"/>
      <c r="H11" s="56"/>
      <c r="I11" s="1"/>
      <c r="J11" s="1"/>
      <c r="K11" s="1"/>
      <c r="L11" s="1"/>
      <c r="M11" s="1"/>
    </row>
    <row r="12" spans="2:13" ht="15.65" customHeight="1" thickBot="1" x14ac:dyDescent="0.4">
      <c r="B12" s="53" t="s">
        <v>27</v>
      </c>
      <c r="C12" s="54"/>
      <c r="D12" s="55"/>
      <c r="E12" s="2"/>
      <c r="F12" s="56" t="str">
        <f t="shared" si="1"/>
        <v>INDICAR PRECIO ANUAL</v>
      </c>
      <c r="G12" s="56"/>
      <c r="H12" s="56"/>
      <c r="I12" s="1"/>
      <c r="J12" s="1"/>
      <c r="K12" s="1"/>
      <c r="L12" s="1"/>
      <c r="M12" s="1"/>
    </row>
    <row r="13" spans="2:13" ht="15.65" customHeight="1" thickBot="1" x14ac:dyDescent="0.4">
      <c r="B13" s="53" t="s">
        <v>28</v>
      </c>
      <c r="C13" s="54"/>
      <c r="D13" s="55"/>
      <c r="E13" s="2"/>
      <c r="F13" s="56" t="str">
        <f t="shared" si="1"/>
        <v>INDICAR PRECIO ANUAL</v>
      </c>
      <c r="G13" s="56"/>
      <c r="H13" s="56"/>
      <c r="I13" s="1"/>
      <c r="J13" s="1"/>
      <c r="K13" s="1"/>
      <c r="L13" s="1"/>
      <c r="M13" s="1"/>
    </row>
    <row r="14" spans="2:13" ht="15.65" customHeight="1" thickBot="1" x14ac:dyDescent="0.4">
      <c r="B14" s="53" t="s">
        <v>29</v>
      </c>
      <c r="C14" s="54"/>
      <c r="D14" s="55"/>
      <c r="E14" s="2"/>
      <c r="F14" s="56" t="str">
        <f t="shared" si="1"/>
        <v>INDICAR PRECIO ANUAL</v>
      </c>
      <c r="G14" s="56"/>
      <c r="H14" s="56"/>
      <c r="I14" s="1"/>
      <c r="J14" s="1"/>
      <c r="K14" s="1"/>
      <c r="L14" s="1"/>
      <c r="M14" s="1"/>
    </row>
    <row r="15" spans="2:13" ht="15.65" customHeight="1" thickBot="1" x14ac:dyDescent="0.4">
      <c r="B15" s="53" t="s">
        <v>30</v>
      </c>
      <c r="C15" s="54"/>
      <c r="D15" s="55"/>
      <c r="E15" s="2"/>
      <c r="F15" s="56" t="str">
        <f t="shared" si="1"/>
        <v>INDICAR PRECIO ANUAL</v>
      </c>
      <c r="G15" s="56"/>
      <c r="H15" s="56"/>
      <c r="I15" s="1"/>
      <c r="J15" s="1"/>
      <c r="K15" s="1"/>
      <c r="L15" s="1"/>
      <c r="M15" s="1"/>
    </row>
    <row r="16" spans="2:13" ht="15.65" customHeight="1" thickBot="1" x14ac:dyDescent="0.4">
      <c r="B16" s="53" t="s">
        <v>31</v>
      </c>
      <c r="C16" s="54"/>
      <c r="D16" s="55"/>
      <c r="E16" s="2"/>
      <c r="F16" s="56" t="str">
        <f t="shared" si="1"/>
        <v>INDICAR PRECIO ANUAL</v>
      </c>
      <c r="G16" s="56"/>
      <c r="H16" s="56"/>
      <c r="I16" s="1"/>
      <c r="J16" s="1"/>
      <c r="K16" s="1"/>
      <c r="L16" s="1"/>
      <c r="M16" s="1"/>
    </row>
    <row r="17" spans="2:13" ht="15.65" customHeight="1" thickBot="1" x14ac:dyDescent="0.4">
      <c r="B17" s="53" t="s">
        <v>32</v>
      </c>
      <c r="C17" s="54"/>
      <c r="D17" s="55"/>
      <c r="E17" s="2"/>
      <c r="F17" s="56" t="str">
        <f t="shared" si="1"/>
        <v>INDICAR PRECIO ANUAL</v>
      </c>
      <c r="G17" s="56"/>
      <c r="H17" s="56"/>
      <c r="I17" s="1"/>
      <c r="J17" s="1"/>
      <c r="K17" s="1"/>
      <c r="L17" s="1"/>
      <c r="M17" s="1"/>
    </row>
    <row r="18" spans="2:13" ht="15.65" customHeight="1" thickBot="1" x14ac:dyDescent="0.4">
      <c r="B18" s="53" t="s">
        <v>33</v>
      </c>
      <c r="C18" s="54"/>
      <c r="D18" s="55"/>
      <c r="E18" s="2"/>
      <c r="F18" s="56" t="str">
        <f t="shared" si="1"/>
        <v>INDICAR PRECIO ANUAL</v>
      </c>
      <c r="G18" s="56"/>
      <c r="H18" s="56"/>
      <c r="I18" s="1"/>
      <c r="J18" s="1"/>
      <c r="K18" s="1"/>
      <c r="L18" s="1"/>
      <c r="M18" s="1"/>
    </row>
    <row r="19" spans="2:13" ht="15.65" customHeight="1" thickBot="1" x14ac:dyDescent="0.4">
      <c r="B19" s="53" t="s">
        <v>34</v>
      </c>
      <c r="C19" s="54"/>
      <c r="D19" s="55"/>
      <c r="E19" s="2"/>
      <c r="F19" s="56" t="str">
        <f t="shared" si="1"/>
        <v>INDICAR PRECIO ANUAL</v>
      </c>
      <c r="G19" s="56"/>
      <c r="H19" s="56"/>
      <c r="I19" s="1"/>
      <c r="J19" s="1"/>
      <c r="K19" s="1"/>
      <c r="L19" s="1"/>
      <c r="M19" s="1"/>
    </row>
    <row r="20" spans="2:13" ht="15.65" customHeight="1" thickBot="1" x14ac:dyDescent="0.4">
      <c r="B20" s="53" t="s">
        <v>35</v>
      </c>
      <c r="C20" s="54"/>
      <c r="D20" s="55"/>
      <c r="E20" s="2"/>
      <c r="F20" s="56" t="str">
        <f t="shared" si="1"/>
        <v>INDICAR PRECIO ANUAL</v>
      </c>
      <c r="G20" s="56"/>
      <c r="H20" s="56"/>
      <c r="I20" s="1"/>
      <c r="J20" s="1"/>
      <c r="K20" s="1"/>
      <c r="L20" s="1"/>
      <c r="M20" s="1"/>
    </row>
    <row r="21" spans="2:13" ht="15.65" customHeight="1" thickBot="1" x14ac:dyDescent="0.4">
      <c r="B21" s="53" t="s">
        <v>36</v>
      </c>
      <c r="C21" s="54"/>
      <c r="D21" s="55"/>
      <c r="E21" s="2"/>
      <c r="F21" s="56" t="str">
        <f t="shared" si="1"/>
        <v>INDICAR PRECIO ANUAL</v>
      </c>
      <c r="G21" s="56"/>
      <c r="H21" s="56"/>
      <c r="I21" s="1"/>
      <c r="J21" s="1"/>
      <c r="K21" s="1"/>
      <c r="L21" s="1"/>
      <c r="M21" s="1"/>
    </row>
    <row r="22" spans="2:13" ht="15.65" customHeight="1" thickBot="1" x14ac:dyDescent="0.4">
      <c r="B22" s="53" t="s">
        <v>37</v>
      </c>
      <c r="C22" s="54"/>
      <c r="D22" s="55"/>
      <c r="E22" s="2"/>
      <c r="F22" s="56" t="str">
        <f t="shared" si="1"/>
        <v>INDICAR PRECIO ANUAL</v>
      </c>
      <c r="G22" s="56"/>
      <c r="H22" s="56"/>
      <c r="I22" s="1"/>
      <c r="J22" s="1"/>
      <c r="K22" s="1"/>
      <c r="L22" s="1"/>
      <c r="M22" s="1"/>
    </row>
    <row r="23" spans="2:13" ht="15.65" customHeight="1" thickBot="1" x14ac:dyDescent="0.4">
      <c r="B23" s="53" t="s">
        <v>38</v>
      </c>
      <c r="C23" s="54"/>
      <c r="D23" s="55"/>
      <c r="E23" s="2"/>
      <c r="F23" s="56" t="str">
        <f t="shared" si="1"/>
        <v>INDICAR PRECIO ANUAL</v>
      </c>
      <c r="G23" s="56"/>
      <c r="H23" s="56"/>
      <c r="I23" s="1"/>
      <c r="J23" s="1"/>
      <c r="K23" s="1"/>
      <c r="L23" s="1"/>
      <c r="M23" s="1"/>
    </row>
    <row r="24" spans="2:13" ht="15.65" customHeight="1" thickBot="1" x14ac:dyDescent="0.4">
      <c r="B24" s="53" t="s">
        <v>39</v>
      </c>
      <c r="C24" s="54"/>
      <c r="D24" s="55"/>
      <c r="E24" s="2"/>
      <c r="F24" s="56" t="str">
        <f t="shared" si="1"/>
        <v>INDICAR PRECIO ANUAL</v>
      </c>
      <c r="G24" s="56"/>
      <c r="H24" s="56"/>
      <c r="I24" s="1"/>
      <c r="J24" s="1"/>
      <c r="K24" s="1"/>
      <c r="L24" s="1"/>
      <c r="M24" s="1"/>
    </row>
    <row r="25" spans="2:13" ht="15.65" customHeight="1" thickBot="1" x14ac:dyDescent="0.4">
      <c r="B25" s="53" t="s">
        <v>40</v>
      </c>
      <c r="C25" s="54"/>
      <c r="D25" s="55"/>
      <c r="E25" s="2"/>
      <c r="F25" s="56" t="str">
        <f t="shared" si="1"/>
        <v>INDICAR PRECIO ANUAL</v>
      </c>
      <c r="G25" s="56"/>
      <c r="H25" s="56"/>
      <c r="I25" s="1"/>
      <c r="J25" s="1"/>
      <c r="K25" s="1"/>
      <c r="L25" s="1"/>
      <c r="M25" s="1"/>
    </row>
    <row r="26" spans="2:13" ht="15.65" customHeight="1" thickBot="1" x14ac:dyDescent="0.4">
      <c r="B26" s="53" t="s">
        <v>41</v>
      </c>
      <c r="C26" s="54"/>
      <c r="D26" s="55"/>
      <c r="E26" s="2"/>
      <c r="F26" s="56" t="str">
        <f t="shared" si="1"/>
        <v>INDICAR PRECIO ANUAL</v>
      </c>
      <c r="G26" s="56"/>
      <c r="H26" s="56"/>
      <c r="I26" s="1"/>
      <c r="J26" s="1"/>
      <c r="K26" s="1"/>
      <c r="L26" s="1"/>
      <c r="M26" s="1"/>
    </row>
    <row r="27" spans="2:13" ht="15.65" customHeight="1" thickBot="1" x14ac:dyDescent="0.4">
      <c r="B27" s="53" t="s">
        <v>42</v>
      </c>
      <c r="C27" s="54"/>
      <c r="D27" s="55"/>
      <c r="E27" s="2"/>
      <c r="F27" s="56" t="str">
        <f>IF(E27&lt;=0,"INDICAR PRECIO ANUAL","PRECIO ANUAL INDICADO")</f>
        <v>INDICAR PRECIO ANUAL</v>
      </c>
      <c r="G27" s="56"/>
      <c r="H27" s="56"/>
      <c r="I27" s="1"/>
      <c r="J27" s="1"/>
      <c r="K27" s="1"/>
      <c r="L27" s="1"/>
      <c r="M27" s="1"/>
    </row>
    <row r="28" spans="2:13" ht="15.65" customHeight="1" thickBot="1" x14ac:dyDescent="0.4">
      <c r="B28" s="53" t="s">
        <v>43</v>
      </c>
      <c r="C28" s="54"/>
      <c r="D28" s="55"/>
      <c r="E28" s="2"/>
      <c r="F28" s="56" t="str">
        <f>IF(E28&lt;=0,"INDICAR PRECIO ANUAL","PRECIO ANUAL INDICADO")</f>
        <v>INDICAR PRECIO ANUAL</v>
      </c>
      <c r="G28" s="56"/>
      <c r="H28" s="56"/>
      <c r="I28" s="1"/>
      <c r="J28" s="1"/>
      <c r="K28" s="1"/>
      <c r="L28" s="1"/>
      <c r="M28" s="1"/>
    </row>
    <row r="29" spans="2:13" ht="15.65" customHeight="1" thickBot="1" x14ac:dyDescent="0.4">
      <c r="B29" s="53" t="s">
        <v>44</v>
      </c>
      <c r="C29" s="54"/>
      <c r="D29" s="55"/>
      <c r="E29" s="2"/>
      <c r="F29" s="56" t="str">
        <f t="shared" si="1"/>
        <v>INDICAR PRECIO ANUAL</v>
      </c>
      <c r="G29" s="56"/>
      <c r="H29" s="56"/>
      <c r="I29" s="1"/>
      <c r="J29" s="1"/>
      <c r="K29" s="1"/>
      <c r="L29" s="1"/>
      <c r="M29" s="1"/>
    </row>
    <row r="30" spans="2:13" ht="38.25" customHeight="1" thickBot="1" x14ac:dyDescent="0.4">
      <c r="B30" s="61" t="s">
        <v>4</v>
      </c>
      <c r="C30" s="62"/>
      <c r="D30" s="63"/>
      <c r="E30" s="3" t="e">
        <f>AVERAGE(E9:E29)</f>
        <v>#DIV/0!</v>
      </c>
      <c r="F30" s="1"/>
      <c r="G30" s="1"/>
      <c r="H30" s="1"/>
      <c r="I30" s="1"/>
      <c r="J30" s="1"/>
      <c r="K30" s="1"/>
      <c r="L30" s="1"/>
      <c r="M30" s="1"/>
    </row>
    <row r="31" spans="2:13" ht="77.5" customHeight="1" thickBot="1" x14ac:dyDescent="0.4">
      <c r="B31" s="69" t="s">
        <v>5</v>
      </c>
      <c r="C31" s="70"/>
      <c r="D31" s="71"/>
      <c r="E31" s="18" t="str" cm="1">
        <f t="array" ref="E31">IFERROR(_xlfn.IFS(IF(B32="OFERTA INCOMPLETA O IMPORTE SUPERIOR AL PRESUPUESTO MÁXIMO MANTENIMIENTO PREVENTIVO. OFERTA INVÁLIDA, EL PRECIO OFERTADO PARA EL  MANTENIMIENTO PREVENTIVO DEBE SER IGUAL O INFERIOR AL PRESUPUESTO MAXIMO MANTENIMIENTO PREVENTIVO","OFERTA INVÁLIDA",SUM(E9:E29)),(IF(COUNTIF(F9:H29,"INDICAR PRECIO ANUAL"),"OFERTA INCOMPLETA",SUM(E9:E29)))),"OFERTA INCOMPLETA O INVÁLIDA")</f>
        <v>OFERTA INCOMPLETA O INVÁLIDA</v>
      </c>
      <c r="F31" s="64">
        <v>28307.84</v>
      </c>
      <c r="G31" s="65"/>
      <c r="H31" s="66"/>
      <c r="I31" s="80" t="s">
        <v>9</v>
      </c>
      <c r="J31" s="80"/>
      <c r="K31" s="1"/>
      <c r="L31" s="1"/>
      <c r="M31" s="1"/>
    </row>
    <row r="32" spans="2:13" ht="62.15" customHeight="1" thickBot="1" x14ac:dyDescent="0.4">
      <c r="B32" s="58" t="str" cm="1">
        <f t="array" ref="B32">_xlfn.IFS(COUNTIF(F9:H10,"INDICAR PRECIO ANUAL"),"OFERTA INCOMPLETA",SUM(E9:E10)&gt;F31,"OFERTA INCOMPLETA O IMPORTE SUPERIOR AL PRESUPUESTO MÁXIMO MANTENIMIENTO PREVENTIVO. OFERTA INVÁLIDA, EL PRECIO OFERTADO PARA EL  MANTENIMIENTO PREVENTIVO DEBE SER IGUAL O INFERIOR AL PRESUPUESTO MAXIMO MANTENIMIENTO PREVENTIVO",SUM(E9:E10)&lt;=F31,"IMPORTE INFERIOR O IGUAL AL PRESUPUESTO MAXIMO MANTENIMIENTO PREVENTIVO")</f>
        <v>OFERTA INCOMPLETA</v>
      </c>
      <c r="C32" s="59"/>
      <c r="D32" s="59"/>
      <c r="E32" s="60"/>
      <c r="F32" s="1"/>
      <c r="G32" s="1"/>
      <c r="H32" s="1"/>
      <c r="I32" s="1"/>
      <c r="J32" s="1"/>
      <c r="K32" s="1"/>
      <c r="L32" s="1"/>
      <c r="M32" s="1"/>
    </row>
    <row r="33" spans="2:13" ht="15" customHeight="1" thickBot="1" x14ac:dyDescent="0.4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5" customHeight="1" x14ac:dyDescent="0.35">
      <c r="B34" s="87" t="s">
        <v>21</v>
      </c>
      <c r="C34" s="88"/>
      <c r="D34" s="88"/>
      <c r="E34" s="88"/>
      <c r="F34" s="89"/>
      <c r="G34" s="1"/>
      <c r="H34" s="1"/>
      <c r="I34" s="1"/>
      <c r="J34" s="1"/>
      <c r="K34" s="1"/>
      <c r="L34" s="1"/>
      <c r="M34" s="1"/>
    </row>
    <row r="35" spans="2:13" ht="15" customHeight="1" x14ac:dyDescent="0.35">
      <c r="B35" s="90"/>
      <c r="C35" s="91"/>
      <c r="D35" s="91"/>
      <c r="E35" s="91"/>
      <c r="F35" s="92"/>
      <c r="G35" s="1"/>
      <c r="H35" s="1"/>
      <c r="I35" s="1"/>
      <c r="J35" s="1"/>
      <c r="K35" s="1"/>
      <c r="L35" s="1"/>
      <c r="M35" s="1"/>
    </row>
    <row r="36" spans="2:13" ht="15" customHeight="1" thickBot="1" x14ac:dyDescent="0.4">
      <c r="B36" s="93"/>
      <c r="C36" s="94"/>
      <c r="D36" s="94"/>
      <c r="E36" s="94"/>
      <c r="F36" s="95"/>
      <c r="G36" s="1"/>
      <c r="H36" s="1"/>
      <c r="I36" s="1"/>
      <c r="J36" s="1"/>
      <c r="K36" s="1"/>
      <c r="L36" s="1"/>
      <c r="M36" s="1"/>
    </row>
    <row r="37" spans="2:13" ht="14.5" customHeight="1" x14ac:dyDescent="0.35">
      <c r="B37" s="74" t="s">
        <v>18</v>
      </c>
      <c r="C37" s="75"/>
      <c r="D37" s="75"/>
      <c r="E37" s="75"/>
      <c r="F37" s="76"/>
      <c r="G37" s="1"/>
      <c r="H37" s="1"/>
      <c r="I37" s="1"/>
      <c r="J37" s="1"/>
      <c r="K37" s="1"/>
      <c r="L37" s="1"/>
      <c r="M37" s="1"/>
    </row>
    <row r="38" spans="2:13" ht="4" customHeight="1" thickBot="1" x14ac:dyDescent="0.4">
      <c r="B38" s="77"/>
      <c r="C38" s="78"/>
      <c r="D38" s="78"/>
      <c r="E38" s="78"/>
      <c r="F38" s="79"/>
      <c r="G38" s="1"/>
      <c r="H38" s="1"/>
      <c r="I38" s="1"/>
      <c r="J38" s="1"/>
      <c r="K38" s="1"/>
      <c r="L38" s="1"/>
      <c r="M38" s="1"/>
    </row>
    <row r="39" spans="2:13" ht="14.5" customHeight="1" thickBot="1" x14ac:dyDescent="0.4">
      <c r="B39" s="85" t="s">
        <v>10</v>
      </c>
      <c r="C39" s="86"/>
      <c r="D39" s="8" t="s">
        <v>11</v>
      </c>
      <c r="E39" s="9" t="s">
        <v>17</v>
      </c>
      <c r="F39" s="13" t="s">
        <v>22</v>
      </c>
      <c r="G39" s="8" t="s">
        <v>14</v>
      </c>
      <c r="H39" s="1"/>
      <c r="I39" s="1"/>
      <c r="J39" s="1"/>
      <c r="K39" s="1"/>
      <c r="L39" s="1"/>
      <c r="M39" s="1"/>
    </row>
    <row r="40" spans="2:13" ht="16" customHeight="1" thickBot="1" x14ac:dyDescent="0.4">
      <c r="B40" s="72" t="s">
        <v>12</v>
      </c>
      <c r="C40" s="73"/>
      <c r="D40" s="10">
        <v>400</v>
      </c>
      <c r="E40" s="2"/>
      <c r="F40" s="14">
        <v>57.44</v>
      </c>
      <c r="G40" s="15">
        <f>E40*D40</f>
        <v>0</v>
      </c>
      <c r="H40" s="56" t="str">
        <f>IF(AND(E40&gt;0,E40&lt;=F40),"PRECIO PARA LA DURACIÓN INICIAL INDICADO","INDICAR PRECIO PARA LA DURACIÓN INICIAL")</f>
        <v>INDICAR PRECIO PARA LA DURACIÓN INICIAL</v>
      </c>
      <c r="I40" s="56"/>
      <c r="J40" s="56"/>
      <c r="K40" s="1"/>
      <c r="L40" s="1"/>
      <c r="M40" s="1"/>
    </row>
    <row r="41" spans="2:13" ht="15" thickBot="1" x14ac:dyDescent="0.4">
      <c r="B41" s="72" t="s">
        <v>13</v>
      </c>
      <c r="C41" s="73"/>
      <c r="D41" s="10">
        <v>50</v>
      </c>
      <c r="E41" s="2"/>
      <c r="F41" s="14">
        <v>45.09</v>
      </c>
      <c r="G41" s="16">
        <f>E41*D41</f>
        <v>0</v>
      </c>
      <c r="H41" s="56" t="str">
        <f>IF(AND(E41&gt;0,E41&lt;=F41),"PRECIO PARA LA DURACIÓN INICIAL INDICADO","INDICAR PRECIO PARA LA DURACIÓN INICIAL")</f>
        <v>INDICAR PRECIO PARA LA DURACIÓN INICIAL</v>
      </c>
      <c r="I41" s="56"/>
      <c r="J41" s="56"/>
      <c r="K41" s="1"/>
      <c r="L41" s="1"/>
      <c r="M41" s="1"/>
    </row>
    <row r="42" spans="2:13" ht="50.15" customHeight="1" thickBot="1" x14ac:dyDescent="0.4">
      <c r="B42" s="49" t="s">
        <v>15</v>
      </c>
      <c r="C42" s="50"/>
      <c r="D42" s="50"/>
      <c r="E42" s="50"/>
      <c r="F42" s="81"/>
      <c r="G42" s="7" t="str" cm="1">
        <f t="array" ref="G42">IFERROR(_xlfn.IFS(IF(B43="OFERTA INCOMPLETA O IMPORTE SUPERIOR AL PRESUPUESTO MAXIMO SUSTITUCIÓN DE ILUMINACIÓN. OFERTA INVÁLIDA, EL PRECIO OFERTADO PARA LA SUSTITUCIÓN DE ILUMINACIÓN DEBE SER IGUAL O INFERIOR AL PRESUPUESTO MAXIMO SUSTITUCIÓN DE ILUMINACIÓN","OFERTA INVÁLIDA",SUM(G40:G41)),(IF(COUNTIF(H40:J41,"INDICAR PRECIO PARA LA DURACIÓN INICIAL"),"OFERTA INCOMPLETA",SUM(G40:G41)))),"OFERTA INCOMPLETA O INVÁLIDA")</f>
        <v>OFERTA INCOMPLETA O INVÁLIDA</v>
      </c>
      <c r="H42" s="82">
        <v>25230.5</v>
      </c>
      <c r="I42" s="83"/>
      <c r="J42" s="84"/>
      <c r="K42" s="67" t="s">
        <v>16</v>
      </c>
      <c r="L42" s="68"/>
      <c r="M42" s="1"/>
    </row>
    <row r="43" spans="2:13" ht="53.15" customHeight="1" thickBot="1" x14ac:dyDescent="0.4">
      <c r="B43" s="58" t="str" cm="1">
        <f t="array" ref="B43">_xlfn.IFS(COUNTIF(H40:J41,"INDICAR PRECIO PARA LA DURACIÓN INICIAL"),"OFERTA INCOMPLETA",SUM(G40:G41)&gt;H42,"OFERTA INCOMPLETA O IMPORTE SUPERIOR AL PRESUPUESTO MAXIMO SUSTITUCIÓN DE ILUMINACIÓN. OFERTA INVÁLIDA, EL PRECIO OFERTADO PARA LA SUSTITUCIÓN DE ILUMINACIÓN DEBE SER IGUAL O INFERIOR AL PRESUPUESTO MAXIMO SUSTITUCIÓN DE ILUMINACIÓN",SUM(G40:G41)&lt;=H42,"IMPORTE INFERIOR O IGUAL AL PRESUPUESTO MAXIMO SUSTITUCIÓN DE ILUMINACIÓN")</f>
        <v>OFERTA INCOMPLETA</v>
      </c>
      <c r="C43" s="59"/>
      <c r="D43" s="59"/>
      <c r="E43" s="59"/>
      <c r="F43" s="59"/>
      <c r="G43" s="60"/>
      <c r="H43" s="1"/>
      <c r="I43" s="1"/>
      <c r="J43" s="1"/>
      <c r="K43" s="1"/>
      <c r="L43" s="1"/>
      <c r="M43" s="1"/>
    </row>
    <row r="44" spans="2:13" ht="15" customHeight="1" x14ac:dyDescent="0.3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2:13" ht="15" customHeight="1" thickBot="1" x14ac:dyDescent="0.4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2:13" ht="44.25" customHeight="1" thickBot="1" x14ac:dyDescent="0.4">
      <c r="B46" s="1"/>
      <c r="C46" s="57" t="s">
        <v>8</v>
      </c>
      <c r="D46" s="57"/>
      <c r="E46" s="17">
        <v>16800</v>
      </c>
      <c r="F46" s="1"/>
      <c r="G46" s="1"/>
      <c r="H46" s="1"/>
      <c r="I46" s="1"/>
      <c r="J46" s="1"/>
      <c r="K46" s="1"/>
      <c r="L46" s="1"/>
      <c r="M46" s="1"/>
    </row>
    <row r="47" spans="2:13" ht="15" customHeight="1" thickBot="1" x14ac:dyDescent="0.4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 ht="52.5" customHeight="1" thickBot="1" x14ac:dyDescent="0.4">
      <c r="B48" s="1"/>
      <c r="C48" s="49" t="s">
        <v>19</v>
      </c>
      <c r="D48" s="50"/>
      <c r="E48" s="11" t="e">
        <f>IF(COUNTIF(E31,"OFERTA INCOMPLETA"),"OFERTA INCOMPLETA",(E31*2)+G42+E46)</f>
        <v>#VALUE!</v>
      </c>
      <c r="F48" s="12" t="s">
        <v>6</v>
      </c>
      <c r="G48" s="51">
        <f>(F31*2)+H42+E46</f>
        <v>98646.18</v>
      </c>
      <c r="H48" s="52"/>
      <c r="I48" s="36" t="s">
        <v>20</v>
      </c>
      <c r="J48" s="37"/>
      <c r="K48" s="1"/>
      <c r="L48" s="1"/>
      <c r="M48" s="1"/>
    </row>
    <row r="49" spans="2:13" ht="46.5" customHeight="1" thickBot="1" x14ac:dyDescent="0.4">
      <c r="B49" s="1"/>
      <c r="C49" s="38" t="str">
        <f>IFERROR(IF(E48&lt;=G48,"IMPORTE INFERIOR O IGUAL AL PRESUPUESTO BASE","IMPORTE SUPERIOR AL PRESUPUESTO BASE"),"OFERTA INVÁLIDA")</f>
        <v>OFERTA INVÁLIDA</v>
      </c>
      <c r="D49" s="39"/>
      <c r="E49" s="1"/>
      <c r="F49" s="1"/>
      <c r="G49" s="40" t="s">
        <v>7</v>
      </c>
      <c r="H49" s="41"/>
      <c r="I49" s="41"/>
      <c r="J49" s="42"/>
      <c r="K49" s="1"/>
      <c r="L49" s="1"/>
      <c r="M49" s="1"/>
    </row>
    <row r="50" spans="2:13" ht="75" customHeight="1" thickBot="1" x14ac:dyDescent="0.4">
      <c r="B50" s="1"/>
      <c r="C50" s="46" t="str">
        <f>IFERROR(IF(E48&lt;=G48,"INDICAR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50" s="47"/>
      <c r="E50" s="47"/>
      <c r="F50" s="48"/>
      <c r="G50" s="43"/>
      <c r="H50" s="44"/>
      <c r="I50" s="44"/>
      <c r="J50" s="45"/>
      <c r="K50" s="1"/>
      <c r="L50" s="1"/>
      <c r="M50" s="1"/>
    </row>
    <row r="51" spans="2:13" ht="15" customHeight="1" x14ac:dyDescent="0.3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 ht="15" customHeight="1" x14ac:dyDescent="0.3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 ht="15" customHeight="1" x14ac:dyDescent="0.35">
      <c r="B53" s="1"/>
      <c r="C53" s="35"/>
      <c r="D53" s="35"/>
      <c r="E53" s="35"/>
      <c r="F53" s="35"/>
      <c r="G53" s="35"/>
      <c r="H53" s="35"/>
      <c r="I53" s="35"/>
      <c r="J53" s="35"/>
      <c r="K53" s="1"/>
      <c r="L53" s="1"/>
      <c r="M53" s="1"/>
    </row>
    <row r="54" spans="2:13" ht="15" customHeight="1" x14ac:dyDescent="0.35">
      <c r="B54" s="1"/>
      <c r="C54" s="35"/>
      <c r="D54" s="35"/>
      <c r="E54" s="35"/>
      <c r="F54" s="35"/>
      <c r="G54" s="35"/>
      <c r="H54" s="35"/>
      <c r="I54" s="35"/>
      <c r="J54" s="35"/>
      <c r="K54" s="1"/>
      <c r="L54" s="1"/>
      <c r="M54" s="1"/>
    </row>
  </sheetData>
  <sheetProtection algorithmName="SHA-512" hashValue="+Xi2Id8Ad3Twh8z5dXwimNoggWPuja6ciwX0ePo3JRabBEnN3LXhdci0Izg3JlDFqyEXZbapfXR0PR1JB3PY1Q==" saltValue="8nPEXkaDlHjPQnW83Lfcjw==" spinCount="100000" sheet="1" objects="1" scenarios="1"/>
  <mergeCells count="70">
    <mergeCell ref="F26:H26"/>
    <mergeCell ref="F27:H27"/>
    <mergeCell ref="F28:H28"/>
    <mergeCell ref="F29:H29"/>
    <mergeCell ref="B29:D29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B24:D24"/>
    <mergeCell ref="B25:D25"/>
    <mergeCell ref="B26:D26"/>
    <mergeCell ref="B27:D27"/>
    <mergeCell ref="B28:D28"/>
    <mergeCell ref="K42:L42"/>
    <mergeCell ref="B31:D31"/>
    <mergeCell ref="B40:C40"/>
    <mergeCell ref="B41:C41"/>
    <mergeCell ref="B37:F38"/>
    <mergeCell ref="I31:J31"/>
    <mergeCell ref="B42:F42"/>
    <mergeCell ref="B32:E32"/>
    <mergeCell ref="H42:J42"/>
    <mergeCell ref="B39:C39"/>
    <mergeCell ref="H40:J40"/>
    <mergeCell ref="H41:J41"/>
    <mergeCell ref="B34:F36"/>
    <mergeCell ref="B43:G43"/>
    <mergeCell ref="B30:D3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F31:H31"/>
    <mergeCell ref="B2:F2"/>
    <mergeCell ref="B4:F5"/>
    <mergeCell ref="B6:E7"/>
    <mergeCell ref="B8:C8"/>
    <mergeCell ref="C53:J54"/>
    <mergeCell ref="I48:J48"/>
    <mergeCell ref="C49:D49"/>
    <mergeCell ref="G49:J50"/>
    <mergeCell ref="C50:F50"/>
    <mergeCell ref="C48:D48"/>
    <mergeCell ref="G48:H48"/>
    <mergeCell ref="B9:D9"/>
    <mergeCell ref="B10:D10"/>
    <mergeCell ref="F9:H9"/>
    <mergeCell ref="F10:H10"/>
    <mergeCell ref="C46:D46"/>
  </mergeCells>
  <conditionalFormatting sqref="B43">
    <cfRule type="containsText" dxfId="19" priority="1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ILUMINACIÓN",B43)))</formula>
    </cfRule>
  </conditionalFormatting>
  <conditionalFormatting sqref="B32:E32">
    <cfRule type="containsText" dxfId="18" priority="15" operator="containsText" text="OFERTA INCOMPLETA">
      <formula>NOT(ISERROR(SEARCH("OFERTA INCOMPLETA",B32)))</formula>
    </cfRule>
    <cfRule type="containsText" dxfId="17" priority="2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PREVENTIVO",B32)))</formula>
    </cfRule>
  </conditionalFormatting>
  <conditionalFormatting sqref="B43:G43">
    <cfRule type="containsText" dxfId="16" priority="14" operator="containsText" text="OFERTA INCOMPLETA">
      <formula>NOT(ISERROR(SEARCH("OFERTA INCOMPLETA",B43)))</formula>
    </cfRule>
  </conditionalFormatting>
  <conditionalFormatting sqref="C49:D49">
    <cfRule type="containsText" dxfId="15" priority="18" operator="containsText" text="OFERTA INVÁLIDA">
      <formula>NOT(ISERROR(SEARCH("OFERTA INVÁLIDA",C49)))</formula>
    </cfRule>
    <cfRule type="containsText" dxfId="14" priority="38" operator="containsText" text="IMPORTE INFERIOR O IGUAL AL PRESUPUESTO BASE">
      <formula>NOT(ISERROR(SEARCH("IMPORTE INFERIOR O IGUAL AL PRESUPUESTO BASE",C49)))</formula>
    </cfRule>
    <cfRule type="containsText" dxfId="13" priority="39" operator="containsText" text="IMPORTE SUPERIOR AL PRESUPUESTO BASE">
      <formula>NOT(ISERROR(SEARCH("IMPORTE SUPERIOR AL PRESUPUESTO BASE",C49)))</formula>
    </cfRule>
  </conditionalFormatting>
  <conditionalFormatting sqref="C50:F50">
    <cfRule type="containsText" dxfId="12" priority="4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(PLEF)",C50)))</formula>
    </cfRule>
  </conditionalFormatting>
  <conditionalFormatting sqref="E31">
    <cfRule type="containsText" dxfId="11" priority="1" operator="containsText" text="OFERTA INVÁLIDA">
      <formula>NOT(ISERROR(SEARCH("OFERTA INVÁLIDA",E31)))</formula>
    </cfRule>
    <cfRule type="containsErrors" dxfId="10" priority="2">
      <formula>ISERROR(E31)</formula>
    </cfRule>
    <cfRule type="containsText" dxfId="9" priority="3" operator="containsText" text="OFERTA INCOMPLETA">
      <formula>NOT(ISERROR(SEARCH("OFERTA INCOMPLETA",E31)))</formula>
    </cfRule>
  </conditionalFormatting>
  <conditionalFormatting sqref="E46">
    <cfRule type="containsText" dxfId="8" priority="28" operator="containsText" text="OFERTA INCOMPLETA">
      <formula>NOT(ISERROR(SEARCH("OFERTA INCOMPLETA",E46)))</formula>
    </cfRule>
  </conditionalFormatting>
  <conditionalFormatting sqref="E48">
    <cfRule type="expression" dxfId="7" priority="35">
      <formula>$E$48&lt;=$G$48</formula>
    </cfRule>
    <cfRule type="containsText" dxfId="6" priority="36" operator="containsText" text="OFERTA INCOMPLETA">
      <formula>NOT(ISERROR(SEARCH("OFERTA INCOMPLETA",E48)))</formula>
    </cfRule>
  </conditionalFormatting>
  <conditionalFormatting sqref="F9:F29">
    <cfRule type="containsText" dxfId="5" priority="31" operator="containsText" text="INDICAR">
      <formula>NOT(ISERROR(SEARCH("INDICAR",F9)))</formula>
    </cfRule>
    <cfRule type="containsText" dxfId="4" priority="32" operator="containsText" text="IMPORTE VÁLIDO">
      <formula>NOT(ISERROR(SEARCH("IMPORTE VÁLIDO",F9)))</formula>
    </cfRule>
  </conditionalFormatting>
  <conditionalFormatting sqref="G42">
    <cfRule type="containsText" dxfId="3" priority="11" operator="containsText" text="OFERTA INVÁLIDA">
      <formula>NOT(ISERROR(SEARCH("OFERTA INVÁLIDA",G42)))</formula>
    </cfRule>
    <cfRule type="containsErrors" dxfId="2" priority="16">
      <formula>ISERROR(G42)</formula>
    </cfRule>
    <cfRule type="containsText" dxfId="1" priority="24" operator="containsText" text="OFERTA INCOMPLETA">
      <formula>NOT(ISERROR(SEARCH("OFERTA INCOMPLETA",G42)))</formula>
    </cfRule>
  </conditionalFormatting>
  <conditionalFormatting sqref="H40:H41">
    <cfRule type="containsText" dxfId="0" priority="4" operator="containsText" text="INDICAR">
      <formula>NOT(ISERROR(SEARCH("INDICAR",H40)))</formula>
    </cfRule>
  </conditionalFormatting>
  <dataValidations count="6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49" xr:uid="{0E4D18DB-F15E-4797-BE56-206D77E67ECA}">
      <formula1>AND(F49*100=INT(F49*100),F49&gt;0,#REF!&lt;=#REF!)</formula1>
    </dataValidation>
    <dataValidation allowBlank="1" showInputMessage="1" showErrorMessage="1" errorTitle="EEE" error="DSADSA" sqref="E48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3 E44 B32 B43 G42 E30:E31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40:E41" xr:uid="{FC00B679-0320-45F7-A156-9109A16333F5}">
      <formula1>AND(E40*100=INT(E40*100),E40&gt;0)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29" xr:uid="{9E34419F-3AEF-4423-B403-7439051C24DC}">
      <formula1>AND(E9*100=INT(E9*100),E9&gt;0)</formula1>
    </dataValidation>
    <dataValidation allowBlank="1" showInputMessage="1" showErrorMessage="1" errorTitle="¡Atención, ERROR!" error="Sólo se admiten precios con dos decimales, mayores que cero._x000a_Por favor vuelva a introducir el importe ofertado, gracias. " sqref="F40:F41" xr:uid="{41682E02-18C0-4EBD-83A0-71A3A618F00B}"/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2025-09-03T09:55:32Z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